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482144\"/>
    </mc:Choice>
  </mc:AlternateContent>
  <xr:revisionPtr revIDLastSave="0" documentId="13_ncr:1_{530F1243-596E-40D4-A5A3-23801CA932B0}" xr6:coauthVersionLast="47" xr6:coauthVersionMax="47" xr10:uidLastSave="{00000000-0000-0000-0000-000000000000}"/>
  <bookViews>
    <workbookView xWindow="28680" yWindow="-120" windowWidth="29040" windowHeight="15720" xr2:uid="{F4995A8A-3A82-48B3-9743-56BC1D335A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4" i="1"/>
</calcChain>
</file>

<file path=xl/sharedStrings.xml><?xml version="1.0" encoding="utf-8"?>
<sst xmlns="http://schemas.openxmlformats.org/spreadsheetml/2006/main" count="72" uniqueCount="29">
  <si>
    <t>CFN</t>
  </si>
  <si>
    <t>Type</t>
  </si>
  <si>
    <t>SLM</t>
  </si>
  <si>
    <t>Shape</t>
  </si>
  <si>
    <t>Circular</t>
  </si>
  <si>
    <t>Size (in.)</t>
  </si>
  <si>
    <t>Corrugated Plastic - Smooth Interior</t>
  </si>
  <si>
    <t>Corrugated Metal - Pipe</t>
  </si>
  <si>
    <t>Corrugated Metal - Sectional Plate</t>
  </si>
  <si>
    <t>Length</t>
  </si>
  <si>
    <t>High Density Polyethylene Liner</t>
  </si>
  <si>
    <t>Slab Top</t>
  </si>
  <si>
    <t>Plain or Reinforced Concrete</t>
  </si>
  <si>
    <t>Est. Cover</t>
  </si>
  <si>
    <t>Notes</t>
  </si>
  <si>
    <t>Collector Data</t>
  </si>
  <si>
    <t>Old Plan Data</t>
  </si>
  <si>
    <t>PID 105124</t>
  </si>
  <si>
    <t>Box</t>
  </si>
  <si>
    <t>PID 24944, SFN 3802051</t>
  </si>
  <si>
    <t>PID 24944, SFN 3802086</t>
  </si>
  <si>
    <t>Plan</t>
  </si>
  <si>
    <t>PID 24944, SFN 3802116</t>
  </si>
  <si>
    <t>Key</t>
  </si>
  <si>
    <t>Fine</t>
  </si>
  <si>
    <t>Potential Cover Issue</t>
  </si>
  <si>
    <t>Probable Cover Issue</t>
  </si>
  <si>
    <t>Data from collector app - needs verified</t>
  </si>
  <si>
    <t>Need a structure site plan and transverse section view for this 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</si>
</sst>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66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FFFF99"/>
        </patternFill>
      </fill>
    </dxf>
    <dxf>
      <fill>
        <patternFill>
          <bgColor rgb="FFFF7C80"/>
        </patternFill>
      </fill>
    </dxf>
    <dxf>
      <fill>
        <patternFill>
          <bgColor rgb="FFFFFF99"/>
        </patternFill>
      </fill>
    </dxf>
    <dxf>
      <fill>
        <patternFill>
          <bgColor theme="6" tint="0.59996337778862885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5050"/>
      <color rgb="FFFFFF99"/>
      <color rgb="FF66FF99"/>
      <color rgb="FF99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24087-2EE3-4FFB-AF5F-E7A5565E657F}">
  <dimension ref="B2:M43"/>
  <sheetViews>
    <sheetView tabSelected="1" workbookViewId="0">
      <selection activeCell="N32" sqref="N32"/>
    </sheetView>
  </sheetViews>
  <sheetFormatPr defaultRowHeight="12.75" x14ac:dyDescent="0.2"/>
  <cols>
    <col min="1" max="6" width="9.140625" style="1"/>
    <col min="7" max="7" width="30" style="1" bestFit="1" customWidth="1"/>
    <col min="8" max="9" width="9.140625" style="1"/>
    <col min="10" max="10" width="24.140625" style="1" bestFit="1" customWidth="1"/>
    <col min="11" max="12" width="9.140625" style="1"/>
    <col min="13" max="13" width="17.85546875" style="1" bestFit="1" customWidth="1"/>
    <col min="14" max="16384" width="9.140625" style="1"/>
  </cols>
  <sheetData>
    <row r="2" spans="2:13" x14ac:dyDescent="0.2">
      <c r="B2" s="10" t="s">
        <v>15</v>
      </c>
      <c r="C2" s="10"/>
      <c r="D2" s="10"/>
      <c r="E2" s="10"/>
      <c r="F2" s="10"/>
      <c r="G2" s="10"/>
      <c r="H2" s="10"/>
      <c r="I2" s="10"/>
      <c r="J2" s="10"/>
      <c r="M2" s="2" t="s">
        <v>23</v>
      </c>
    </row>
    <row r="3" spans="2:13" x14ac:dyDescent="0.2">
      <c r="B3" s="2" t="s">
        <v>2</v>
      </c>
      <c r="C3" s="2" t="s">
        <v>0</v>
      </c>
      <c r="D3" s="10" t="s">
        <v>5</v>
      </c>
      <c r="E3" s="10"/>
      <c r="F3" s="2" t="s">
        <v>3</v>
      </c>
      <c r="G3" s="2" t="s">
        <v>1</v>
      </c>
      <c r="H3" s="2" t="s">
        <v>13</v>
      </c>
      <c r="I3" s="2" t="s">
        <v>9</v>
      </c>
      <c r="J3" s="2" t="s">
        <v>14</v>
      </c>
      <c r="M3" s="4" t="s">
        <v>24</v>
      </c>
    </row>
    <row r="4" spans="2:13" x14ac:dyDescent="0.2">
      <c r="B4" s="3">
        <v>2E-3</v>
      </c>
      <c r="C4" s="3">
        <v>1976220</v>
      </c>
      <c r="D4" s="11">
        <v>18</v>
      </c>
      <c r="E4" s="11"/>
      <c r="F4" s="3" t="s">
        <v>4</v>
      </c>
      <c r="G4" s="3" t="s">
        <v>6</v>
      </c>
      <c r="H4" s="3">
        <v>2</v>
      </c>
      <c r="I4" s="3">
        <v>80</v>
      </c>
      <c r="J4" s="3" t="str">
        <f>IF(H4&lt;=2,"Verify cover during field visit","")</f>
        <v>Verify cover during field visit</v>
      </c>
      <c r="K4" s="8" t="s">
        <v>27</v>
      </c>
      <c r="M4" s="5" t="s">
        <v>25</v>
      </c>
    </row>
    <row r="5" spans="2:13" x14ac:dyDescent="0.2">
      <c r="B5" s="3">
        <v>0.08</v>
      </c>
      <c r="C5" s="3">
        <v>1977120</v>
      </c>
      <c r="D5" s="11">
        <v>48</v>
      </c>
      <c r="E5" s="11"/>
      <c r="F5" s="3" t="s">
        <v>4</v>
      </c>
      <c r="G5" s="3" t="s">
        <v>7</v>
      </c>
      <c r="H5" s="3">
        <v>16</v>
      </c>
      <c r="I5" s="3">
        <v>54</v>
      </c>
      <c r="J5" s="3" t="str">
        <f t="shared" ref="J5:J20" si="0">IF(H5&lt;=2,"Verify cover during field visit","")</f>
        <v/>
      </c>
      <c r="K5" s="8"/>
      <c r="M5" s="6" t="s">
        <v>26</v>
      </c>
    </row>
    <row r="6" spans="2:13" x14ac:dyDescent="0.2">
      <c r="B6" s="3">
        <v>0.39400000000000002</v>
      </c>
      <c r="C6" s="3">
        <v>1805948</v>
      </c>
      <c r="D6" s="11">
        <v>24</v>
      </c>
      <c r="E6" s="11"/>
      <c r="F6" s="3" t="s">
        <v>4</v>
      </c>
      <c r="G6" s="3" t="s">
        <v>6</v>
      </c>
      <c r="H6" s="3">
        <v>3</v>
      </c>
      <c r="I6" s="3">
        <v>50</v>
      </c>
      <c r="J6" s="3" t="str">
        <f t="shared" si="0"/>
        <v/>
      </c>
      <c r="K6" s="8"/>
    </row>
    <row r="7" spans="2:13" x14ac:dyDescent="0.2">
      <c r="B7" s="3">
        <v>0.46200000000000002</v>
      </c>
      <c r="C7" s="3">
        <v>1805947</v>
      </c>
      <c r="D7" s="11">
        <v>18</v>
      </c>
      <c r="E7" s="11"/>
      <c r="F7" s="3" t="s">
        <v>4</v>
      </c>
      <c r="G7" s="3" t="s">
        <v>8</v>
      </c>
      <c r="H7" s="3">
        <v>3</v>
      </c>
      <c r="I7" s="3">
        <v>59</v>
      </c>
      <c r="J7" s="3" t="str">
        <f t="shared" si="0"/>
        <v/>
      </c>
      <c r="K7" s="8"/>
    </row>
    <row r="8" spans="2:13" x14ac:dyDescent="0.2">
      <c r="B8" s="3">
        <v>1.5</v>
      </c>
      <c r="C8" s="3">
        <v>1996276</v>
      </c>
      <c r="D8" s="11">
        <v>24</v>
      </c>
      <c r="E8" s="11"/>
      <c r="F8" s="3" t="s">
        <v>4</v>
      </c>
      <c r="G8" s="3" t="s">
        <v>6</v>
      </c>
      <c r="H8" s="3">
        <v>3</v>
      </c>
      <c r="I8" s="3">
        <v>50</v>
      </c>
      <c r="J8" s="3" t="str">
        <f t="shared" si="0"/>
        <v/>
      </c>
      <c r="K8" s="8"/>
    </row>
    <row r="9" spans="2:13" x14ac:dyDescent="0.2">
      <c r="B9" s="3">
        <v>2.129</v>
      </c>
      <c r="C9" s="3">
        <v>1805943</v>
      </c>
      <c r="D9" s="11">
        <v>15</v>
      </c>
      <c r="E9" s="11"/>
      <c r="F9" s="3" t="s">
        <v>4</v>
      </c>
      <c r="G9" s="3" t="s">
        <v>6</v>
      </c>
      <c r="H9" s="3">
        <v>2</v>
      </c>
      <c r="I9" s="3">
        <v>56</v>
      </c>
      <c r="J9" s="3" t="str">
        <f t="shared" si="0"/>
        <v>Verify cover during field visit</v>
      </c>
      <c r="K9" s="8"/>
    </row>
    <row r="10" spans="2:13" x14ac:dyDescent="0.2">
      <c r="B10" s="3">
        <v>2.2360000000000002</v>
      </c>
      <c r="C10" s="3">
        <v>1810499</v>
      </c>
      <c r="D10" s="11">
        <v>72</v>
      </c>
      <c r="E10" s="11"/>
      <c r="F10" s="3" t="s">
        <v>4</v>
      </c>
      <c r="G10" s="3" t="s">
        <v>8</v>
      </c>
      <c r="H10" s="3">
        <v>9</v>
      </c>
      <c r="I10" s="3">
        <v>51</v>
      </c>
      <c r="J10" s="3" t="str">
        <f t="shared" si="0"/>
        <v/>
      </c>
      <c r="K10" s="8"/>
    </row>
    <row r="11" spans="2:13" x14ac:dyDescent="0.2">
      <c r="B11" s="3">
        <v>2.5310000000000001</v>
      </c>
      <c r="C11" s="3">
        <v>1982881</v>
      </c>
      <c r="D11" s="11">
        <v>36</v>
      </c>
      <c r="E11" s="11"/>
      <c r="F11" s="3" t="s">
        <v>4</v>
      </c>
      <c r="G11" s="3" t="s">
        <v>10</v>
      </c>
      <c r="H11" s="3">
        <v>8</v>
      </c>
      <c r="I11" s="3">
        <v>58</v>
      </c>
      <c r="J11" s="3" t="str">
        <f t="shared" si="0"/>
        <v/>
      </c>
      <c r="K11" s="8"/>
    </row>
    <row r="12" spans="2:13" x14ac:dyDescent="0.2">
      <c r="B12" s="3">
        <v>2.5590000000000002</v>
      </c>
      <c r="C12" s="3">
        <v>1976237</v>
      </c>
      <c r="D12" s="11">
        <v>12</v>
      </c>
      <c r="E12" s="11"/>
      <c r="F12" s="3" t="s">
        <v>4</v>
      </c>
      <c r="G12" s="3" t="s">
        <v>7</v>
      </c>
      <c r="H12" s="3">
        <v>2</v>
      </c>
      <c r="I12" s="3">
        <v>50</v>
      </c>
      <c r="J12" s="3" t="str">
        <f t="shared" si="0"/>
        <v>Verify cover during field visit</v>
      </c>
      <c r="K12" s="8"/>
    </row>
    <row r="13" spans="2:13" x14ac:dyDescent="0.2">
      <c r="B13" s="3">
        <v>2.6139999999999999</v>
      </c>
      <c r="C13" s="3">
        <v>1810500</v>
      </c>
      <c r="D13" s="3">
        <v>95</v>
      </c>
      <c r="E13" s="3">
        <v>76</v>
      </c>
      <c r="F13" s="3" t="s">
        <v>11</v>
      </c>
      <c r="G13" s="3" t="s">
        <v>12</v>
      </c>
      <c r="H13" s="3">
        <v>1</v>
      </c>
      <c r="I13" s="3">
        <v>26</v>
      </c>
      <c r="J13" s="3" t="str">
        <f t="shared" si="0"/>
        <v>Verify cover during field visit</v>
      </c>
      <c r="K13" s="8"/>
    </row>
    <row r="14" spans="2:13" x14ac:dyDescent="0.2">
      <c r="B14" s="3">
        <v>2.8730000000000002</v>
      </c>
      <c r="C14" s="3">
        <v>1961221</v>
      </c>
      <c r="D14" s="11">
        <v>15</v>
      </c>
      <c r="E14" s="11"/>
      <c r="F14" s="3" t="s">
        <v>4</v>
      </c>
      <c r="G14" s="3" t="s">
        <v>6</v>
      </c>
      <c r="H14" s="3">
        <v>5</v>
      </c>
      <c r="I14" s="3">
        <v>50</v>
      </c>
      <c r="J14" s="3" t="str">
        <f t="shared" si="0"/>
        <v/>
      </c>
      <c r="K14" s="8"/>
    </row>
    <row r="15" spans="2:13" x14ac:dyDescent="0.2">
      <c r="B15" s="3">
        <v>3.0579999999999998</v>
      </c>
      <c r="C15" s="3">
        <v>1805942</v>
      </c>
      <c r="D15" s="11">
        <v>42</v>
      </c>
      <c r="E15" s="11"/>
      <c r="F15" s="3" t="s">
        <v>4</v>
      </c>
      <c r="G15" s="3" t="s">
        <v>6</v>
      </c>
      <c r="H15" s="3">
        <v>3</v>
      </c>
      <c r="I15" s="3">
        <v>55</v>
      </c>
      <c r="J15" s="3" t="str">
        <f t="shared" si="0"/>
        <v/>
      </c>
      <c r="K15" s="8"/>
    </row>
    <row r="16" spans="2:13" x14ac:dyDescent="0.2">
      <c r="B16" s="3">
        <v>3.161</v>
      </c>
      <c r="C16" s="3">
        <v>1996275</v>
      </c>
      <c r="D16" s="11">
        <v>42</v>
      </c>
      <c r="E16" s="11"/>
      <c r="F16" s="3" t="s">
        <v>4</v>
      </c>
      <c r="G16" s="3" t="s">
        <v>6</v>
      </c>
      <c r="H16" s="3">
        <v>1</v>
      </c>
      <c r="I16" s="3">
        <v>51</v>
      </c>
      <c r="J16" s="3" t="str">
        <f t="shared" si="0"/>
        <v>Verify cover during field visit</v>
      </c>
      <c r="K16" s="8"/>
    </row>
    <row r="17" spans="2:11" x14ac:dyDescent="0.2">
      <c r="B17" s="3">
        <v>3.2130000000000001</v>
      </c>
      <c r="C17" s="3">
        <v>1805941</v>
      </c>
      <c r="D17" s="11">
        <v>18</v>
      </c>
      <c r="E17" s="11"/>
      <c r="F17" s="3" t="s">
        <v>4</v>
      </c>
      <c r="G17" s="3" t="s">
        <v>6</v>
      </c>
      <c r="H17" s="3">
        <v>2</v>
      </c>
      <c r="I17" s="3">
        <v>45</v>
      </c>
      <c r="J17" s="3" t="str">
        <f t="shared" si="0"/>
        <v>Verify cover during field visit</v>
      </c>
      <c r="K17" s="8"/>
    </row>
    <row r="18" spans="2:11" x14ac:dyDescent="0.2">
      <c r="B18" s="3">
        <v>3.649</v>
      </c>
      <c r="C18" s="3">
        <v>1993313</v>
      </c>
      <c r="D18" s="11">
        <v>18</v>
      </c>
      <c r="E18" s="11"/>
      <c r="F18" s="3" t="s">
        <v>4</v>
      </c>
      <c r="G18" s="3" t="s">
        <v>6</v>
      </c>
      <c r="H18" s="3">
        <v>2</v>
      </c>
      <c r="I18" s="3">
        <v>40</v>
      </c>
      <c r="J18" s="3" t="str">
        <f t="shared" si="0"/>
        <v>Verify cover during field visit</v>
      </c>
      <c r="K18" s="8"/>
    </row>
    <row r="19" spans="2:11" x14ac:dyDescent="0.2">
      <c r="B19" s="3">
        <v>3.7029999999999998</v>
      </c>
      <c r="C19" s="3">
        <v>1993326</v>
      </c>
      <c r="D19" s="11">
        <v>15</v>
      </c>
      <c r="E19" s="11"/>
      <c r="F19" s="3" t="s">
        <v>4</v>
      </c>
      <c r="G19" s="3" t="s">
        <v>6</v>
      </c>
      <c r="H19" s="3">
        <v>3</v>
      </c>
      <c r="I19" s="3">
        <v>45</v>
      </c>
      <c r="J19" s="3" t="str">
        <f t="shared" si="0"/>
        <v/>
      </c>
      <c r="K19" s="8"/>
    </row>
    <row r="20" spans="2:11" x14ac:dyDescent="0.2">
      <c r="B20" s="3">
        <v>3.8769999999999998</v>
      </c>
      <c r="C20" s="3">
        <v>1805938</v>
      </c>
      <c r="D20" s="11">
        <v>24</v>
      </c>
      <c r="E20" s="11"/>
      <c r="F20" s="3" t="s">
        <v>4</v>
      </c>
      <c r="G20" s="3" t="s">
        <v>7</v>
      </c>
      <c r="H20" s="3">
        <v>4</v>
      </c>
      <c r="I20" s="3">
        <v>57</v>
      </c>
      <c r="J20" s="3" t="str">
        <f t="shared" si="0"/>
        <v/>
      </c>
      <c r="K20" s="8"/>
    </row>
    <row r="21" spans="2:11" x14ac:dyDescent="0.2">
      <c r="D21" s="9"/>
      <c r="E21" s="9"/>
    </row>
    <row r="22" spans="2:11" x14ac:dyDescent="0.2">
      <c r="D22" s="9"/>
      <c r="E22" s="9"/>
    </row>
    <row r="23" spans="2:11" x14ac:dyDescent="0.2">
      <c r="B23" s="10" t="s">
        <v>16</v>
      </c>
      <c r="C23" s="10"/>
      <c r="D23" s="10"/>
      <c r="E23" s="10"/>
      <c r="F23" s="10"/>
      <c r="G23" s="10"/>
      <c r="H23" s="10"/>
      <c r="I23" s="10"/>
      <c r="J23" s="10"/>
    </row>
    <row r="24" spans="2:11" x14ac:dyDescent="0.2">
      <c r="B24" s="2" t="s">
        <v>2</v>
      </c>
      <c r="C24" s="2" t="s">
        <v>0</v>
      </c>
      <c r="D24" s="10" t="s">
        <v>5</v>
      </c>
      <c r="E24" s="10"/>
      <c r="F24" s="2" t="s">
        <v>3</v>
      </c>
      <c r="G24" s="2" t="s">
        <v>1</v>
      </c>
      <c r="H24" s="2" t="s">
        <v>13</v>
      </c>
      <c r="I24" s="2" t="s">
        <v>9</v>
      </c>
      <c r="J24" s="2" t="s">
        <v>14</v>
      </c>
    </row>
    <row r="25" spans="2:11" x14ac:dyDescent="0.2">
      <c r="B25" s="3">
        <v>0.08</v>
      </c>
      <c r="C25" s="3">
        <v>1977120</v>
      </c>
      <c r="D25" s="11">
        <v>48</v>
      </c>
      <c r="E25" s="11"/>
      <c r="F25" s="3" t="s">
        <v>4</v>
      </c>
      <c r="G25" s="3" t="s">
        <v>7</v>
      </c>
      <c r="H25" s="3">
        <v>3.75</v>
      </c>
      <c r="I25" s="3">
        <v>54</v>
      </c>
      <c r="J25" s="3" t="s">
        <v>17</v>
      </c>
    </row>
    <row r="26" spans="2:11" x14ac:dyDescent="0.2">
      <c r="B26" s="3">
        <v>0.67</v>
      </c>
      <c r="C26" s="3"/>
      <c r="D26" s="3">
        <v>144</v>
      </c>
      <c r="E26" s="3">
        <v>72</v>
      </c>
      <c r="F26" s="3" t="s">
        <v>18</v>
      </c>
      <c r="G26" s="3" t="s">
        <v>12</v>
      </c>
      <c r="H26" s="3">
        <v>1.45</v>
      </c>
      <c r="I26" s="3">
        <v>50</v>
      </c>
      <c r="J26" s="3" t="s">
        <v>19</v>
      </c>
      <c r="K26" s="7" t="s">
        <v>28</v>
      </c>
    </row>
    <row r="27" spans="2:11" x14ac:dyDescent="0.2">
      <c r="B27" s="3">
        <v>1.31</v>
      </c>
      <c r="C27" s="3"/>
      <c r="D27" s="3">
        <v>144</v>
      </c>
      <c r="E27" s="3">
        <v>72</v>
      </c>
      <c r="F27" s="3" t="s">
        <v>18</v>
      </c>
      <c r="G27" s="3" t="s">
        <v>12</v>
      </c>
      <c r="H27" s="3">
        <v>1.6</v>
      </c>
      <c r="I27" s="3">
        <v>50</v>
      </c>
      <c r="J27" s="3" t="s">
        <v>20</v>
      </c>
      <c r="K27" s="7" t="s">
        <v>28</v>
      </c>
    </row>
    <row r="28" spans="2:11" x14ac:dyDescent="0.2">
      <c r="B28" s="3">
        <v>1.67</v>
      </c>
      <c r="C28" s="3"/>
      <c r="D28" s="3">
        <v>192</v>
      </c>
      <c r="E28" s="3">
        <v>72</v>
      </c>
      <c r="F28" s="3" t="s">
        <v>18</v>
      </c>
      <c r="G28" s="3" t="s">
        <v>21</v>
      </c>
      <c r="H28" s="3">
        <v>0.92</v>
      </c>
      <c r="I28" s="3">
        <v>50</v>
      </c>
      <c r="J28" s="3" t="s">
        <v>22</v>
      </c>
      <c r="K28" s="7" t="s">
        <v>28</v>
      </c>
    </row>
    <row r="29" spans="2:11" x14ac:dyDescent="0.2">
      <c r="D29" s="9"/>
      <c r="E29" s="9"/>
    </row>
    <row r="30" spans="2:11" x14ac:dyDescent="0.2">
      <c r="D30" s="9"/>
      <c r="E30" s="9"/>
    </row>
    <row r="31" spans="2:11" x14ac:dyDescent="0.2">
      <c r="D31" s="9"/>
      <c r="E31" s="9"/>
    </row>
    <row r="32" spans="2:11" x14ac:dyDescent="0.2">
      <c r="D32" s="9"/>
      <c r="E32" s="9"/>
    </row>
    <row r="33" spans="4:5" x14ac:dyDescent="0.2">
      <c r="D33" s="9"/>
      <c r="E33" s="9"/>
    </row>
    <row r="34" spans="4:5" x14ac:dyDescent="0.2">
      <c r="D34" s="9"/>
      <c r="E34" s="9"/>
    </row>
    <row r="35" spans="4:5" x14ac:dyDescent="0.2">
      <c r="D35" s="9"/>
      <c r="E35" s="9"/>
    </row>
    <row r="36" spans="4:5" x14ac:dyDescent="0.2">
      <c r="D36" s="9"/>
      <c r="E36" s="9"/>
    </row>
    <row r="37" spans="4:5" x14ac:dyDescent="0.2">
      <c r="D37" s="9"/>
      <c r="E37" s="9"/>
    </row>
    <row r="38" spans="4:5" x14ac:dyDescent="0.2">
      <c r="D38" s="9"/>
      <c r="E38" s="9"/>
    </row>
    <row r="39" spans="4:5" x14ac:dyDescent="0.2">
      <c r="D39" s="9"/>
      <c r="E39" s="9"/>
    </row>
    <row r="40" spans="4:5" x14ac:dyDescent="0.2">
      <c r="D40" s="9"/>
      <c r="E40" s="9"/>
    </row>
    <row r="41" spans="4:5" x14ac:dyDescent="0.2">
      <c r="D41" s="9"/>
      <c r="E41" s="9"/>
    </row>
    <row r="42" spans="4:5" x14ac:dyDescent="0.2">
      <c r="D42" s="9"/>
      <c r="E42" s="9"/>
    </row>
    <row r="43" spans="4:5" x14ac:dyDescent="0.2">
      <c r="D43" s="9"/>
      <c r="E43" s="9"/>
    </row>
  </sheetData>
  <mergeCells count="39">
    <mergeCell ref="D12:E12"/>
    <mergeCell ref="D14:E14"/>
    <mergeCell ref="D3:E3"/>
    <mergeCell ref="D4:E4"/>
    <mergeCell ref="D5:E5"/>
    <mergeCell ref="D6:E6"/>
    <mergeCell ref="D7:E7"/>
    <mergeCell ref="B2:J2"/>
    <mergeCell ref="B23:J23"/>
    <mergeCell ref="D34:E34"/>
    <mergeCell ref="D35:E35"/>
    <mergeCell ref="D36:E36"/>
    <mergeCell ref="D29:E29"/>
    <mergeCell ref="D30:E30"/>
    <mergeCell ref="D31:E31"/>
    <mergeCell ref="D32:E32"/>
    <mergeCell ref="D33:E33"/>
    <mergeCell ref="D22:E22"/>
    <mergeCell ref="D24:E24"/>
    <mergeCell ref="D25:E25"/>
    <mergeCell ref="D16:E16"/>
    <mergeCell ref="D17:E17"/>
    <mergeCell ref="D18:E18"/>
    <mergeCell ref="K4:K20"/>
    <mergeCell ref="D40:E40"/>
    <mergeCell ref="D41:E41"/>
    <mergeCell ref="D42:E42"/>
    <mergeCell ref="D43:E43"/>
    <mergeCell ref="D37:E37"/>
    <mergeCell ref="D38:E38"/>
    <mergeCell ref="D39:E39"/>
    <mergeCell ref="D19:E19"/>
    <mergeCell ref="D20:E20"/>
    <mergeCell ref="D21:E21"/>
    <mergeCell ref="D15:E15"/>
    <mergeCell ref="D8:E8"/>
    <mergeCell ref="D9:E9"/>
    <mergeCell ref="D10:E10"/>
    <mergeCell ref="D11:E11"/>
  </mergeCells>
  <conditionalFormatting sqref="H4:H20">
    <cfRule type="cellIs" dxfId="6" priority="1" operator="greaterThan">
      <formula>2</formula>
    </cfRule>
    <cfRule type="cellIs" dxfId="5" priority="2" operator="between">
      <formula>1.5</formula>
      <formula>2</formula>
    </cfRule>
    <cfRule type="cellIs" dxfId="4" priority="3" operator="lessThan">
      <formula>1.5</formula>
    </cfRule>
  </conditionalFormatting>
  <conditionalFormatting sqref="H25:H28">
    <cfRule type="cellIs" dxfId="3" priority="4" operator="greaterThanOrEqual">
      <formula>2</formula>
    </cfRule>
    <cfRule type="cellIs" dxfId="2" priority="5" operator="between">
      <formula>1.5</formula>
      <formula>2</formula>
    </cfRule>
    <cfRule type="cellIs" dxfId="1" priority="6" operator="lessThan">
      <formula>1.5</formula>
    </cfRule>
  </conditionalFormatting>
  <conditionalFormatting sqref="J25:J26">
    <cfRule type="cellIs" dxfId="0" priority="8" operator="equal">
      <formula>"Verify cover during field visit"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Hone, Matthew</cp:lastModifiedBy>
  <dcterms:created xsi:type="dcterms:W3CDTF">2025-01-24T11:14:06Z</dcterms:created>
  <dcterms:modified xsi:type="dcterms:W3CDTF">2025-02-28T17:04:43Z</dcterms:modified>
</cp:coreProperties>
</file>